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19B96814-6D15-4304-B6B3-296DF87D54AB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OKNÁ" sheetId="1" r:id="rId1"/>
    <sheet name="TEPOVANIE_OŠETRENIE" sheetId="2" r:id="rId2"/>
    <sheet name="GARÁŽE_TECH.MIESTNOSTI" sheetId="3" r:id="rId3"/>
    <sheet name="EXTERIÉR" sheetId="4" r:id="rId4"/>
    <sheet name="SUMÁ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C29" i="1"/>
  <c r="D20" i="1"/>
  <c r="C20" i="1"/>
  <c r="C29" i="2"/>
  <c r="C20" i="2"/>
  <c r="C29" i="3"/>
  <c r="C20" i="3"/>
  <c r="A23" i="4"/>
  <c r="A24" i="4" s="1"/>
  <c r="A25" i="4" s="1"/>
  <c r="A26" i="4" s="1"/>
  <c r="A27" i="4" s="1"/>
  <c r="A28" i="4" s="1"/>
  <c r="A21" i="4"/>
  <c r="A10" i="4"/>
  <c r="A11" i="4"/>
  <c r="A12" i="4"/>
  <c r="A13" i="4" s="1"/>
  <c r="A14" i="4" s="1"/>
  <c r="A15" i="4" s="1"/>
  <c r="A16" i="4" s="1"/>
  <c r="A17" i="4" s="1"/>
  <c r="A18" i="4" s="1"/>
  <c r="A19" i="4" s="1"/>
  <c r="F20" i="4"/>
  <c r="F27" i="4"/>
  <c r="F26" i="4"/>
  <c r="F25" i="4"/>
  <c r="F23" i="4"/>
  <c r="F22" i="4"/>
  <c r="F18" i="4"/>
  <c r="F17" i="4"/>
  <c r="F13" i="4"/>
  <c r="E27" i="4"/>
  <c r="E26" i="4"/>
  <c r="E25" i="4"/>
  <c r="F29" i="4"/>
  <c r="F30" i="4" s="1"/>
  <c r="E23" i="4"/>
  <c r="E22" i="4"/>
  <c r="E18" i="4"/>
  <c r="E17" i="4"/>
  <c r="E13" i="4"/>
  <c r="C20" i="4"/>
  <c r="C29" i="4"/>
  <c r="F20" i="3"/>
  <c r="A23" i="3"/>
  <c r="A24" i="3"/>
  <c r="A25" i="3" s="1"/>
  <c r="A26" i="3" s="1"/>
  <c r="A27" i="3" s="1"/>
  <c r="A28" i="3" s="1"/>
  <c r="A21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F27" i="3"/>
  <c r="F22" i="3"/>
  <c r="F13" i="3"/>
  <c r="E27" i="3"/>
  <c r="F29" i="3"/>
  <c r="F30" i="3" s="1"/>
  <c r="E22" i="3"/>
  <c r="E13" i="3"/>
  <c r="G20" i="2"/>
  <c r="A23" i="2"/>
  <c r="A24" i="2" s="1"/>
  <c r="A25" i="2" s="1"/>
  <c r="A26" i="2" s="1"/>
  <c r="A27" i="2" s="1"/>
  <c r="A28" i="2" s="1"/>
  <c r="A21" i="2"/>
  <c r="A13" i="2"/>
  <c r="A14" i="2"/>
  <c r="A15" i="2" s="1"/>
  <c r="A16" i="2" s="1"/>
  <c r="A17" i="2" s="1"/>
  <c r="A18" i="2" s="1"/>
  <c r="A19" i="2" s="1"/>
  <c r="F16" i="2"/>
  <c r="F17" i="2"/>
  <c r="G17" i="2" s="1"/>
  <c r="F18" i="2"/>
  <c r="G18" i="2" s="1"/>
  <c r="F19" i="2"/>
  <c r="G19" i="2" s="1"/>
  <c r="G16" i="2"/>
  <c r="G20" i="1" l="1"/>
  <c r="F16" i="1"/>
  <c r="F17" i="1"/>
  <c r="G17" i="1" s="1"/>
  <c r="F18" i="1"/>
  <c r="G18" i="1" s="1"/>
  <c r="F19" i="1"/>
  <c r="G19" i="1" s="1"/>
  <c r="G16" i="1"/>
  <c r="A23" i="1"/>
  <c r="A24" i="1" s="1"/>
  <c r="A25" i="1" s="1"/>
  <c r="A26" i="1" s="1"/>
  <c r="A27" i="1" s="1"/>
  <c r="A28" i="1" s="1"/>
  <c r="A21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E21" i="4" l="1"/>
  <c r="F21" i="4" s="1"/>
  <c r="E10" i="4"/>
  <c r="F10" i="4" s="1"/>
  <c r="E9" i="4"/>
  <c r="F9" i="4" s="1"/>
  <c r="E8" i="4"/>
  <c r="F8" i="4" s="1"/>
  <c r="A9" i="4"/>
  <c r="A22" i="4" s="1"/>
  <c r="E21" i="3"/>
  <c r="F21" i="3" s="1"/>
  <c r="E9" i="3"/>
  <c r="F9" i="3" s="1"/>
  <c r="E8" i="3"/>
  <c r="F8" i="3" s="1"/>
  <c r="A9" i="3"/>
  <c r="A22" i="3" s="1"/>
  <c r="F28" i="2"/>
  <c r="G28" i="2" s="1"/>
  <c r="F27" i="2"/>
  <c r="G27" i="2" s="1"/>
  <c r="F26" i="2"/>
  <c r="G26" i="2" s="1"/>
  <c r="F25" i="2"/>
  <c r="G25" i="2" s="1"/>
  <c r="F24" i="2"/>
  <c r="G24" i="2" s="1"/>
  <c r="G29" i="2" s="1"/>
  <c r="G30" i="2" s="1"/>
  <c r="F23" i="2"/>
  <c r="G23" i="2" s="1"/>
  <c r="F22" i="2"/>
  <c r="G22" i="2" s="1"/>
  <c r="F21" i="2"/>
  <c r="G21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A9" i="2"/>
  <c r="A10" i="2" s="1"/>
  <c r="A11" i="2" s="1"/>
  <c r="A12" i="2" s="1"/>
  <c r="A22" i="2" s="1"/>
  <c r="B10" i="5" l="1"/>
  <c r="C10" i="5" s="1"/>
  <c r="D10" i="5" s="1"/>
  <c r="B9" i="5"/>
  <c r="C9" i="5" s="1"/>
  <c r="D9" i="5" s="1"/>
  <c r="F22" i="1"/>
  <c r="G22" i="1" s="1"/>
  <c r="F23" i="1"/>
  <c r="G23" i="1" s="1"/>
  <c r="F24" i="1"/>
  <c r="G24" i="1" s="1"/>
  <c r="G29" i="1" s="1"/>
  <c r="G30" i="1" s="1"/>
  <c r="F25" i="1"/>
  <c r="G25" i="1" s="1"/>
  <c r="F26" i="1"/>
  <c r="G26" i="1" s="1"/>
  <c r="F27" i="1"/>
  <c r="G27" i="1" s="1"/>
  <c r="F28" i="1"/>
  <c r="G28" i="1" s="1"/>
  <c r="F21" i="1"/>
  <c r="G21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8" i="1"/>
  <c r="G8" i="1" s="1"/>
  <c r="B8" i="5" l="1"/>
  <c r="C8" i="5" s="1"/>
  <c r="D8" i="5" s="1"/>
  <c r="B7" i="5"/>
  <c r="C7" i="5" l="1"/>
  <c r="B11" i="5"/>
  <c r="D7" i="5" l="1"/>
  <c r="D11" i="5" s="1"/>
  <c r="C11" i="5"/>
  <c r="A9" i="1"/>
  <c r="A22" i="1" s="1"/>
</calcChain>
</file>

<file path=xl/sharedStrings.xml><?xml version="1.0" encoding="utf-8"?>
<sst xmlns="http://schemas.openxmlformats.org/spreadsheetml/2006/main" count="167" uniqueCount="70">
  <si>
    <t>plocha okien</t>
  </si>
  <si>
    <t>ks</t>
  </si>
  <si>
    <t>OBJEKTY VšZP</t>
  </si>
  <si>
    <t>počet okien</t>
  </si>
  <si>
    <t>m²</t>
  </si>
  <si>
    <t>Kancelárske priestory</t>
  </si>
  <si>
    <t>prevažujúci druh krytiny</t>
  </si>
  <si>
    <t>koberec</t>
  </si>
  <si>
    <t>laminát</t>
  </si>
  <si>
    <t>dlažba</t>
  </si>
  <si>
    <t>PVC</t>
  </si>
  <si>
    <t>Celková cena za 1 POLROČNÉ umytie okien v EUR bez DPH</t>
  </si>
  <si>
    <t>Celková cena za 1 POLROČNÉ ošetrenie/tepovanie podlahovej krytiny v EUR bez DPH</t>
  </si>
  <si>
    <t>Garáže, kotolne,...</t>
  </si>
  <si>
    <t>Celková cena za 1 POLROČNÉ umytie technických miestností v EUR bez DPH</t>
  </si>
  <si>
    <t>EXTERIÉR</t>
  </si>
  <si>
    <t>OKNÁ</t>
  </si>
  <si>
    <t>GARÁŽE/TECHNICKÉ MIESTNOSTI</t>
  </si>
  <si>
    <t>SUMÁR</t>
  </si>
  <si>
    <t>jednotková cena za 1 m² technických miestností</t>
  </si>
  <si>
    <t>Celková cena v EUR bez DPH za 2 roky (4x)</t>
  </si>
  <si>
    <t>jednotková cena za 1 m² plochy podlahovej krytiny v EUR bez DPH</t>
  </si>
  <si>
    <t>Poprosíme naceňovať na základe Rozsahu poskytovaných služieb Odsek I. písmena E</t>
  </si>
  <si>
    <t>Spolu v EUR bez DPH</t>
  </si>
  <si>
    <t>Spolu v EUR bez DPH:</t>
  </si>
  <si>
    <t>Umývanie okien</t>
  </si>
  <si>
    <t>Tepovanie alebo ošetrenie podlahovej krytiny</t>
  </si>
  <si>
    <t>SLUŽBA</t>
  </si>
  <si>
    <t>Upratovanie garáže a technickej miestnosti</t>
  </si>
  <si>
    <t>Upratovanie exteriéru</t>
  </si>
  <si>
    <t>23% DPH</t>
  </si>
  <si>
    <t>Celková cena v EUR s DPH za 2 roky (4x)</t>
  </si>
  <si>
    <t>Spolu:</t>
  </si>
  <si>
    <t>TEPOVANIE/NAMORENIE/TECHNICKÉ OŠETRENIE podlahovej krytiny</t>
  </si>
  <si>
    <t>Cena za POLROČNÉ upratovacie a čistiace služby</t>
  </si>
  <si>
    <t>jednotková cena za 1 m² plochy okien bez DPH</t>
  </si>
  <si>
    <t>jednotková cena za 1 m² exteriérovej plochy (burina, stromy...) v EUR bez DPH</t>
  </si>
  <si>
    <t>Celková cena za 1 POLROČNÚ úpravu extriérovej plochy (burina, stromy...) v EUR bez DPH</t>
  </si>
  <si>
    <t>Kúpeľná 5, Prešov</t>
  </si>
  <si>
    <t>Strojnícka 9, Prešov</t>
  </si>
  <si>
    <t>Tačevská 43, Bardejov</t>
  </si>
  <si>
    <t>Partizánska 1057, Snina</t>
  </si>
  <si>
    <t>Mierová 828, Medzilaborce</t>
  </si>
  <si>
    <t>Tolstého 3631/1, Poprad</t>
  </si>
  <si>
    <t>MUDr.Alexandra 1377/52, Kežmarok</t>
  </si>
  <si>
    <t>Nám. Majstra Pavla 50, Levoča</t>
  </si>
  <si>
    <t>Murgašova1, Sabinov</t>
  </si>
  <si>
    <t>MUDr. Pribulu 150/8, Svidník</t>
  </si>
  <si>
    <t>Hronského 1166, Vranov nad Topľou</t>
  </si>
  <si>
    <t>Hviezdoslavova 19/18A, Stropkov</t>
  </si>
  <si>
    <t>Senný trh 1, Košice</t>
  </si>
  <si>
    <t>Nám. Slobody 17, Michalovce</t>
  </si>
  <si>
    <t>ul. 1.Mája, Sobrance</t>
  </si>
  <si>
    <t>Štefánikovo nám 1, Spišská N Ves</t>
  </si>
  <si>
    <t>Hlavná 2, Gelnica</t>
  </si>
  <si>
    <t>Komenského 1960/4, Trebišov</t>
  </si>
  <si>
    <t>Hlavná 716/172, Kráľovský Chlmec</t>
  </si>
  <si>
    <t>Príloha č.10D zmluvy</t>
  </si>
  <si>
    <t>PREŠOVSKÝ KRAJ</t>
  </si>
  <si>
    <t>KOŠICKÝ KRAJ</t>
  </si>
  <si>
    <t>Murgašova 1, Sabinov</t>
  </si>
  <si>
    <t>dlažba/koberec</t>
  </si>
  <si>
    <t>PVC/laminát</t>
  </si>
  <si>
    <t>Senný trh 1 Košice</t>
  </si>
  <si>
    <t>Nám. Slobody 17 Michalovce</t>
  </si>
  <si>
    <t>Štefánikovo nám 1 Spišská N Ves</t>
  </si>
  <si>
    <t>Komenského 1960/4 Trebišov</t>
  </si>
  <si>
    <t>linoleum</t>
  </si>
  <si>
    <t>parkety</t>
  </si>
  <si>
    <t>Krásnohorská 1, 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</si>
</sst>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darkUp">
        <bgColor rgb="FFC8C8C8"/>
      </patternFill>
    </fill>
    <fill>
      <patternFill patternType="solid">
        <fgColor rgb="FFF7B7DF"/>
        <bgColor indexed="64"/>
      </patternFill>
    </fill>
    <fill>
      <patternFill patternType="solid">
        <fgColor rgb="FFF395CF"/>
        <bgColor indexed="64"/>
      </patternFill>
    </fill>
    <fill>
      <patternFill patternType="solid">
        <fgColor rgb="FFEF71BF"/>
        <bgColor indexed="64"/>
      </patternFill>
    </fill>
    <fill>
      <patternFill patternType="solid">
        <fgColor rgb="FFEB4BAE"/>
        <bgColor indexed="64"/>
      </patternFill>
    </fill>
    <fill>
      <patternFill patternType="solid">
        <fgColor rgb="FFCB1786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4" fontId="0" fillId="0" borderId="5" xfId="0" applyNumberForma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" fillId="0" borderId="0" xfId="0" applyFont="1" applyBorder="1" applyAlignment="1"/>
    <xf numFmtId="0" fontId="3" fillId="3" borderId="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/>
    </xf>
    <xf numFmtId="3" fontId="3" fillId="3" borderId="18" xfId="0" applyNumberFormat="1" applyFont="1" applyFill="1" applyBorder="1" applyAlignment="1">
      <alignment horizontal="center" vertical="center"/>
    </xf>
    <xf numFmtId="0" fontId="0" fillId="3" borderId="18" xfId="0" applyFill="1" applyBorder="1" applyAlignment="1"/>
    <xf numFmtId="4" fontId="3" fillId="3" borderId="18" xfId="0" applyNumberFormat="1" applyFont="1" applyFill="1" applyBorder="1" applyAlignment="1">
      <alignment horizontal="center"/>
    </xf>
    <xf numFmtId="4" fontId="3" fillId="3" borderId="19" xfId="0" applyNumberFormat="1" applyFont="1" applyFill="1" applyBorder="1" applyAlignment="1">
      <alignment horizontal="center"/>
    </xf>
    <xf numFmtId="0" fontId="4" fillId="3" borderId="17" xfId="0" applyFont="1" applyFill="1" applyBorder="1" applyAlignment="1"/>
    <xf numFmtId="1" fontId="4" fillId="3" borderId="18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" fontId="10" fillId="4" borderId="5" xfId="0" applyNumberFormat="1" applyFont="1" applyFill="1" applyBorder="1" applyProtection="1">
      <protection hidden="1"/>
    </xf>
    <xf numFmtId="4" fontId="10" fillId="4" borderId="11" xfId="0" applyNumberFormat="1" applyFont="1" applyFill="1" applyBorder="1" applyProtection="1">
      <protection hidden="1"/>
    </xf>
    <xf numFmtId="4" fontId="9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0" fontId="11" fillId="0" borderId="5" xfId="0" applyFont="1" applyBorder="1" applyAlignment="1">
      <alignment horizontal="center"/>
    </xf>
    <xf numFmtId="4" fontId="11" fillId="0" borderId="5" xfId="0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10" fillId="4" borderId="16" xfId="0" applyNumberFormat="1" applyFont="1" applyFill="1" applyBorder="1" applyProtection="1">
      <protection hidden="1"/>
    </xf>
    <xf numFmtId="4" fontId="10" fillId="4" borderId="12" xfId="0" applyNumberFormat="1" applyFont="1" applyFill="1" applyBorder="1" applyProtection="1">
      <protection hidden="1"/>
    </xf>
    <xf numFmtId="4" fontId="0" fillId="0" borderId="15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8" borderId="0" xfId="0" applyFill="1"/>
    <xf numFmtId="0" fontId="4" fillId="8" borderId="0" xfId="0" applyFont="1" applyFill="1" applyBorder="1" applyAlignment="1"/>
    <xf numFmtId="0" fontId="12" fillId="8" borderId="0" xfId="0" applyFont="1" applyFill="1"/>
    <xf numFmtId="0" fontId="4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right"/>
    </xf>
    <xf numFmtId="0" fontId="4" fillId="3" borderId="28" xfId="0" applyFont="1" applyFill="1" applyBorder="1" applyAlignment="1">
      <alignment horizontal="center" vertical="center"/>
    </xf>
    <xf numFmtId="0" fontId="1" fillId="0" borderId="0" xfId="0" applyFont="1" applyAlignment="1"/>
    <xf numFmtId="0" fontId="13" fillId="3" borderId="4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4" fontId="6" fillId="8" borderId="18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3" fontId="2" fillId="0" borderId="5" xfId="0" applyNumberFormat="1" applyFont="1" applyBorder="1" applyAlignment="1">
      <alignment horizontal="center"/>
    </xf>
    <xf numFmtId="0" fontId="4" fillId="3" borderId="5" xfId="0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3" fontId="2" fillId="0" borderId="15" xfId="0" applyNumberFormat="1" applyFont="1" applyBorder="1" applyAlignment="1">
      <alignment horizontal="center"/>
    </xf>
    <xf numFmtId="0" fontId="3" fillId="3" borderId="2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16" xfId="0" applyFont="1" applyBorder="1" applyAlignment="1">
      <alignment horizontal="left"/>
    </xf>
    <xf numFmtId="3" fontId="2" fillId="0" borderId="16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3" borderId="18" xfId="0" applyFont="1" applyFill="1" applyBorder="1" applyAlignment="1">
      <alignment vertical="center"/>
    </xf>
    <xf numFmtId="3" fontId="4" fillId="3" borderId="18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4" fontId="6" fillId="8" borderId="32" xfId="0" applyNumberFormat="1" applyFont="1" applyFill="1" applyBorder="1" applyAlignment="1">
      <alignment horizontal="center"/>
    </xf>
    <xf numFmtId="0" fontId="4" fillId="3" borderId="5" xfId="0" applyFont="1" applyFill="1" applyBorder="1" applyAlignment="1"/>
    <xf numFmtId="0" fontId="4" fillId="3" borderId="18" xfId="0" applyFont="1" applyFill="1" applyBorder="1" applyAlignment="1"/>
    <xf numFmtId="3" fontId="4" fillId="3" borderId="18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4" fontId="11" fillId="0" borderId="5" xfId="0" applyNumberFormat="1" applyFont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center" vertical="center"/>
    </xf>
    <xf numFmtId="3" fontId="3" fillId="3" borderId="1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3" fontId="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2" fillId="0" borderId="29" xfId="0" applyFont="1" applyBorder="1" applyAlignment="1">
      <alignment horizontal="left"/>
    </xf>
    <xf numFmtId="4" fontId="10" fillId="4" borderId="29" xfId="0" applyNumberFormat="1" applyFont="1" applyFill="1" applyBorder="1" applyProtection="1">
      <protection hidden="1"/>
    </xf>
    <xf numFmtId="4" fontId="10" fillId="4" borderId="9" xfId="0" applyNumberFormat="1" applyFont="1" applyFill="1" applyBorder="1" applyProtection="1">
      <protection hidden="1"/>
    </xf>
    <xf numFmtId="0" fontId="3" fillId="3" borderId="3" xfId="0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22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right"/>
    </xf>
    <xf numFmtId="0" fontId="3" fillId="3" borderId="26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6" borderId="2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7" borderId="22" xfId="0" applyFont="1" applyFill="1" applyBorder="1" applyAlignment="1">
      <alignment horizontal="center"/>
    </xf>
    <xf numFmtId="0" fontId="8" fillId="8" borderId="10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/>
    </xf>
    <xf numFmtId="0" fontId="8" fillId="8" borderId="22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3" fontId="9" fillId="2" borderId="5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" fontId="0" fillId="2" borderId="5" xfId="0" applyNumberForma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" fontId="0" fillId="2" borderId="11" xfId="0" applyNumberForma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B1786"/>
      <color rgb="FFEB4BAE"/>
      <color rgb="FF009999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7B7DF"/>
  </sheetPr>
  <dimension ref="A2:G30"/>
  <sheetViews>
    <sheetView tabSelected="1" workbookViewId="0">
      <selection activeCell="I18" sqref="I18"/>
    </sheetView>
  </sheetViews>
  <sheetFormatPr defaultRowHeight="15" x14ac:dyDescent="0.25"/>
  <cols>
    <col min="1" max="1" width="5.5703125" customWidth="1"/>
    <col min="2" max="2" width="34.7109375" bestFit="1" customWidth="1"/>
    <col min="3" max="3" width="11.140625" bestFit="1" customWidth="1"/>
    <col min="4" max="4" width="11.7109375" bestFit="1" customWidth="1"/>
    <col min="5" max="5" width="15.140625" customWidth="1"/>
    <col min="6" max="6" width="18.28515625" customWidth="1"/>
    <col min="7" max="7" width="16.7109375" customWidth="1"/>
  </cols>
  <sheetData>
    <row r="2" spans="1:7" x14ac:dyDescent="0.25">
      <c r="A2" s="90" t="s">
        <v>57</v>
      </c>
      <c r="B2" s="90"/>
    </row>
    <row r="3" spans="1:7" x14ac:dyDescent="0.25">
      <c r="A3" s="3" t="s">
        <v>34</v>
      </c>
      <c r="B3" s="3"/>
    </row>
    <row r="4" spans="1:7" ht="15.75" thickBot="1" x14ac:dyDescent="0.3">
      <c r="A4" s="32" t="s">
        <v>22</v>
      </c>
      <c r="B4" s="32"/>
      <c r="C4" s="33"/>
      <c r="D4" s="33"/>
      <c r="E4" s="33"/>
      <c r="F4" s="33"/>
      <c r="G4" s="31"/>
    </row>
    <row r="5" spans="1:7" ht="15.75" thickBot="1" x14ac:dyDescent="0.3">
      <c r="A5" s="95" t="s">
        <v>2</v>
      </c>
      <c r="B5" s="96"/>
      <c r="C5" s="84" t="s">
        <v>16</v>
      </c>
      <c r="D5" s="85"/>
      <c r="E5" s="85"/>
      <c r="F5" s="85"/>
      <c r="G5" s="86"/>
    </row>
    <row r="6" spans="1:7" x14ac:dyDescent="0.25">
      <c r="A6" s="97"/>
      <c r="B6" s="98"/>
      <c r="C6" s="18" t="s">
        <v>3</v>
      </c>
      <c r="D6" s="4" t="s">
        <v>0</v>
      </c>
      <c r="E6" s="91" t="s">
        <v>35</v>
      </c>
      <c r="F6" s="93" t="s">
        <v>11</v>
      </c>
      <c r="G6" s="101" t="s">
        <v>20</v>
      </c>
    </row>
    <row r="7" spans="1:7" ht="77.45" customHeight="1" thickBot="1" x14ac:dyDescent="0.3">
      <c r="A7" s="99"/>
      <c r="B7" s="100"/>
      <c r="C7" s="36" t="s">
        <v>1</v>
      </c>
      <c r="D7" s="50" t="s">
        <v>4</v>
      </c>
      <c r="E7" s="92"/>
      <c r="F7" s="94"/>
      <c r="G7" s="94"/>
    </row>
    <row r="8" spans="1:7" x14ac:dyDescent="0.25">
      <c r="A8" s="51">
        <v>1</v>
      </c>
      <c r="B8" s="48" t="s">
        <v>38</v>
      </c>
      <c r="C8" s="49">
        <v>257</v>
      </c>
      <c r="D8" s="49">
        <v>943</v>
      </c>
      <c r="E8" s="26"/>
      <c r="F8" s="26">
        <f>D8*E8</f>
        <v>0</v>
      </c>
      <c r="G8" s="27">
        <f>F8*4</f>
        <v>0</v>
      </c>
    </row>
    <row r="9" spans="1:7" x14ac:dyDescent="0.25">
      <c r="A9" s="52">
        <f>A8+1</f>
        <v>2</v>
      </c>
      <c r="B9" s="43" t="s">
        <v>39</v>
      </c>
      <c r="C9" s="44">
        <v>41</v>
      </c>
      <c r="D9" s="44">
        <v>84</v>
      </c>
      <c r="E9" s="1"/>
      <c r="F9" s="1">
        <f t="shared" ref="F9:F19" si="0">D9*E9</f>
        <v>0</v>
      </c>
      <c r="G9" s="19">
        <f t="shared" ref="G9:G19" si="1">F9*4</f>
        <v>0</v>
      </c>
    </row>
    <row r="10" spans="1:7" x14ac:dyDescent="0.25">
      <c r="A10" s="52">
        <f t="shared" ref="A10:A19" si="2">A9+1</f>
        <v>3</v>
      </c>
      <c r="B10" s="43" t="s">
        <v>40</v>
      </c>
      <c r="C10" s="44">
        <v>21</v>
      </c>
      <c r="D10" s="44">
        <v>127</v>
      </c>
      <c r="E10" s="1"/>
      <c r="F10" s="1">
        <f t="shared" si="0"/>
        <v>0</v>
      </c>
      <c r="G10" s="19">
        <f t="shared" si="1"/>
        <v>0</v>
      </c>
    </row>
    <row r="11" spans="1:7" x14ac:dyDescent="0.25">
      <c r="A11" s="52">
        <f t="shared" si="2"/>
        <v>4</v>
      </c>
      <c r="B11" s="43" t="s">
        <v>41</v>
      </c>
      <c r="C11" s="44">
        <v>2</v>
      </c>
      <c r="D11" s="44">
        <v>6</v>
      </c>
      <c r="E11" s="1"/>
      <c r="F11" s="1">
        <f t="shared" si="0"/>
        <v>0</v>
      </c>
      <c r="G11" s="19">
        <f t="shared" si="1"/>
        <v>0</v>
      </c>
    </row>
    <row r="12" spans="1:7" x14ac:dyDescent="0.25">
      <c r="A12" s="52">
        <f t="shared" si="2"/>
        <v>5</v>
      </c>
      <c r="B12" s="43" t="s">
        <v>42</v>
      </c>
      <c r="C12" s="44">
        <v>8</v>
      </c>
      <c r="D12" s="44">
        <v>12</v>
      </c>
      <c r="E12" s="1"/>
      <c r="F12" s="1">
        <f t="shared" si="0"/>
        <v>0</v>
      </c>
      <c r="G12" s="19">
        <f t="shared" si="1"/>
        <v>0</v>
      </c>
    </row>
    <row r="13" spans="1:7" x14ac:dyDescent="0.25">
      <c r="A13" s="52">
        <f t="shared" si="2"/>
        <v>6</v>
      </c>
      <c r="B13" s="43" t="s">
        <v>43</v>
      </c>
      <c r="C13" s="44">
        <v>100</v>
      </c>
      <c r="D13" s="44">
        <v>551</v>
      </c>
      <c r="E13" s="1"/>
      <c r="F13" s="1">
        <f t="shared" si="0"/>
        <v>0</v>
      </c>
      <c r="G13" s="19">
        <f t="shared" si="1"/>
        <v>0</v>
      </c>
    </row>
    <row r="14" spans="1:7" x14ac:dyDescent="0.25">
      <c r="A14" s="52">
        <f t="shared" si="2"/>
        <v>7</v>
      </c>
      <c r="B14" s="43" t="s">
        <v>44</v>
      </c>
      <c r="C14" s="44">
        <v>9</v>
      </c>
      <c r="D14" s="44">
        <v>37</v>
      </c>
      <c r="E14" s="1"/>
      <c r="F14" s="1">
        <f t="shared" si="0"/>
        <v>0</v>
      </c>
      <c r="G14" s="19">
        <f t="shared" si="1"/>
        <v>0</v>
      </c>
    </row>
    <row r="15" spans="1:7" x14ac:dyDescent="0.25">
      <c r="A15" s="52">
        <f t="shared" si="2"/>
        <v>8</v>
      </c>
      <c r="B15" s="43" t="s">
        <v>45</v>
      </c>
      <c r="C15" s="44">
        <v>3</v>
      </c>
      <c r="D15" s="44">
        <v>6</v>
      </c>
      <c r="E15" s="1"/>
      <c r="F15" s="1">
        <f t="shared" si="0"/>
        <v>0</v>
      </c>
      <c r="G15" s="19">
        <f t="shared" si="1"/>
        <v>0</v>
      </c>
    </row>
    <row r="16" spans="1:7" x14ac:dyDescent="0.25">
      <c r="A16" s="52">
        <f t="shared" si="2"/>
        <v>9</v>
      </c>
      <c r="B16" s="43" t="s">
        <v>46</v>
      </c>
      <c r="C16" s="44">
        <v>7</v>
      </c>
      <c r="D16" s="44">
        <v>10</v>
      </c>
      <c r="E16" s="1"/>
      <c r="F16" s="1">
        <f t="shared" si="0"/>
        <v>0</v>
      </c>
      <c r="G16" s="19">
        <f t="shared" si="1"/>
        <v>0</v>
      </c>
    </row>
    <row r="17" spans="1:7" x14ac:dyDescent="0.25">
      <c r="A17" s="52">
        <f t="shared" si="2"/>
        <v>10</v>
      </c>
      <c r="B17" s="43" t="s">
        <v>47</v>
      </c>
      <c r="C17" s="44">
        <v>44</v>
      </c>
      <c r="D17" s="44">
        <v>55</v>
      </c>
      <c r="E17" s="1"/>
      <c r="F17" s="1">
        <f t="shared" si="0"/>
        <v>0</v>
      </c>
      <c r="G17" s="19">
        <f t="shared" si="1"/>
        <v>0</v>
      </c>
    </row>
    <row r="18" spans="1:7" x14ac:dyDescent="0.25">
      <c r="A18" s="52">
        <f t="shared" si="2"/>
        <v>11</v>
      </c>
      <c r="B18" s="43" t="s">
        <v>48</v>
      </c>
      <c r="C18" s="44">
        <v>16</v>
      </c>
      <c r="D18" s="44">
        <v>73</v>
      </c>
      <c r="E18" s="1"/>
      <c r="F18" s="1">
        <f t="shared" si="0"/>
        <v>0</v>
      </c>
      <c r="G18" s="19">
        <f t="shared" si="1"/>
        <v>0</v>
      </c>
    </row>
    <row r="19" spans="1:7" ht="15.75" thickBot="1" x14ac:dyDescent="0.3">
      <c r="A19" s="53">
        <f t="shared" si="2"/>
        <v>12</v>
      </c>
      <c r="B19" s="54" t="s">
        <v>49</v>
      </c>
      <c r="C19" s="55">
        <v>3</v>
      </c>
      <c r="D19" s="55">
        <v>7</v>
      </c>
      <c r="E19" s="22"/>
      <c r="F19" s="1">
        <f t="shared" si="0"/>
        <v>0</v>
      </c>
      <c r="G19" s="19">
        <f t="shared" si="1"/>
        <v>0</v>
      </c>
    </row>
    <row r="20" spans="1:7" ht="15.75" thickBot="1" x14ac:dyDescent="0.3">
      <c r="A20" s="5" t="s">
        <v>58</v>
      </c>
      <c r="B20" s="57"/>
      <c r="C20" s="58">
        <f>SUM(C8:C19)</f>
        <v>511</v>
      </c>
      <c r="D20" s="6">
        <f>SUM(D8:D19)</f>
        <v>1911</v>
      </c>
      <c r="E20" s="7"/>
      <c r="F20" s="8"/>
      <c r="G20" s="9">
        <f>SUM(G8:G19)</f>
        <v>0</v>
      </c>
    </row>
    <row r="21" spans="1:7" x14ac:dyDescent="0.25">
      <c r="A21" s="51">
        <f>A19+1</f>
        <v>13</v>
      </c>
      <c r="B21" s="48" t="s">
        <v>50</v>
      </c>
      <c r="C21" s="49">
        <v>229</v>
      </c>
      <c r="D21" s="56">
        <v>824</v>
      </c>
      <c r="E21" s="26"/>
      <c r="F21" s="26">
        <f>D21*E21</f>
        <v>0</v>
      </c>
      <c r="G21" s="27">
        <f>F21*4</f>
        <v>0</v>
      </c>
    </row>
    <row r="22" spans="1:7" x14ac:dyDescent="0.25">
      <c r="A22" s="52">
        <f>A21+1</f>
        <v>14</v>
      </c>
      <c r="B22" s="43" t="s">
        <v>51</v>
      </c>
      <c r="C22" s="47">
        <v>93</v>
      </c>
      <c r="D22" s="47">
        <v>175</v>
      </c>
      <c r="E22" s="1"/>
      <c r="F22" s="1">
        <f t="shared" ref="F22:F28" si="3">D22*E22</f>
        <v>0</v>
      </c>
      <c r="G22" s="19">
        <f t="shared" ref="G22:G28" si="4">F22*4</f>
        <v>0</v>
      </c>
    </row>
    <row r="23" spans="1:7" x14ac:dyDescent="0.25">
      <c r="A23" s="52">
        <f t="shared" ref="A23:A28" si="5">A22+1</f>
        <v>15</v>
      </c>
      <c r="B23" s="43" t="s">
        <v>52</v>
      </c>
      <c r="C23" s="47">
        <v>4</v>
      </c>
      <c r="D23" s="47">
        <v>10</v>
      </c>
      <c r="E23" s="1"/>
      <c r="F23" s="1">
        <f t="shared" si="3"/>
        <v>0</v>
      </c>
      <c r="G23" s="19">
        <f t="shared" si="4"/>
        <v>0</v>
      </c>
    </row>
    <row r="24" spans="1:7" x14ac:dyDescent="0.25">
      <c r="A24" s="125">
        <f t="shared" si="5"/>
        <v>16</v>
      </c>
      <c r="B24" s="121" t="s">
        <v>69</v>
      </c>
      <c r="C24" s="127">
        <v>35</v>
      </c>
      <c r="D24" s="127">
        <v>110</v>
      </c>
      <c r="E24" s="124"/>
      <c r="F24" s="124">
        <f t="shared" si="3"/>
        <v>0</v>
      </c>
      <c r="G24" s="126">
        <f t="shared" si="4"/>
        <v>0</v>
      </c>
    </row>
    <row r="25" spans="1:7" x14ac:dyDescent="0.25">
      <c r="A25" s="52">
        <f t="shared" si="5"/>
        <v>17</v>
      </c>
      <c r="B25" s="43" t="s">
        <v>53</v>
      </c>
      <c r="C25" s="47">
        <v>40</v>
      </c>
      <c r="D25" s="47">
        <v>119</v>
      </c>
      <c r="E25" s="1"/>
      <c r="F25" s="1">
        <f t="shared" si="3"/>
        <v>0</v>
      </c>
      <c r="G25" s="19">
        <f t="shared" si="4"/>
        <v>0</v>
      </c>
    </row>
    <row r="26" spans="1:7" x14ac:dyDescent="0.25">
      <c r="A26" s="52">
        <f t="shared" si="5"/>
        <v>18</v>
      </c>
      <c r="B26" s="43" t="s">
        <v>54</v>
      </c>
      <c r="C26" s="47">
        <v>2</v>
      </c>
      <c r="D26" s="47">
        <v>6</v>
      </c>
      <c r="E26" s="1"/>
      <c r="F26" s="1">
        <f t="shared" si="3"/>
        <v>0</v>
      </c>
      <c r="G26" s="19">
        <f t="shared" si="4"/>
        <v>0</v>
      </c>
    </row>
    <row r="27" spans="1:7" x14ac:dyDescent="0.25">
      <c r="A27" s="52">
        <f t="shared" si="5"/>
        <v>19</v>
      </c>
      <c r="B27" s="43" t="s">
        <v>55</v>
      </c>
      <c r="C27" s="44">
        <v>99</v>
      </c>
      <c r="D27" s="47">
        <v>334</v>
      </c>
      <c r="E27" s="1"/>
      <c r="F27" s="1">
        <f t="shared" si="3"/>
        <v>0</v>
      </c>
      <c r="G27" s="19">
        <f t="shared" si="4"/>
        <v>0</v>
      </c>
    </row>
    <row r="28" spans="1:7" ht="15.75" thickBot="1" x14ac:dyDescent="0.3">
      <c r="A28" s="53">
        <f t="shared" si="5"/>
        <v>20</v>
      </c>
      <c r="B28" s="54" t="s">
        <v>56</v>
      </c>
      <c r="C28" s="55">
        <v>2</v>
      </c>
      <c r="D28" s="59">
        <v>11</v>
      </c>
      <c r="E28" s="22"/>
      <c r="F28" s="22">
        <f t="shared" si="3"/>
        <v>0</v>
      </c>
      <c r="G28" s="23">
        <f t="shared" si="4"/>
        <v>0</v>
      </c>
    </row>
    <row r="29" spans="1:7" ht="15.75" thickBot="1" x14ac:dyDescent="0.3">
      <c r="A29" s="10" t="s">
        <v>59</v>
      </c>
      <c r="B29" s="62"/>
      <c r="C29" s="63">
        <f>SUM(C21:C28)</f>
        <v>504</v>
      </c>
      <c r="D29" s="11">
        <f>SUM(D21:D28)</f>
        <v>1589</v>
      </c>
      <c r="E29" s="7"/>
      <c r="F29" s="8"/>
      <c r="G29" s="9">
        <f>SUM(G21:G28)</f>
        <v>0</v>
      </c>
    </row>
    <row r="30" spans="1:7" ht="19.5" thickBot="1" x14ac:dyDescent="0.35">
      <c r="A30" s="87" t="s">
        <v>23</v>
      </c>
      <c r="B30" s="88"/>
      <c r="C30" s="88"/>
      <c r="D30" s="88"/>
      <c r="E30" s="88"/>
      <c r="F30" s="89"/>
      <c r="G30" s="60">
        <f>G20+G29</f>
        <v>0</v>
      </c>
    </row>
  </sheetData>
  <mergeCells count="7">
    <mergeCell ref="C5:G5"/>
    <mergeCell ref="A30:F30"/>
    <mergeCell ref="A2:B2"/>
    <mergeCell ref="E6:E7"/>
    <mergeCell ref="F6:F7"/>
    <mergeCell ref="A5:B7"/>
    <mergeCell ref="G6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2CFA-CD48-43CB-AAB2-37FDA6A06D73}">
  <sheetPr>
    <tabColor rgb="FFF395CF"/>
  </sheetPr>
  <dimension ref="A2:G30"/>
  <sheetViews>
    <sheetView topLeftCell="A4" workbookViewId="0">
      <selection activeCell="A24" sqref="A24:G24"/>
    </sheetView>
  </sheetViews>
  <sheetFormatPr defaultRowHeight="15" x14ac:dyDescent="0.25"/>
  <cols>
    <col min="1" max="1" width="5.5703125" customWidth="1"/>
    <col min="2" max="2" width="34.7109375" bestFit="1" customWidth="1"/>
    <col min="3" max="3" width="9.42578125" customWidth="1"/>
    <col min="4" max="4" width="13.140625" customWidth="1"/>
    <col min="5" max="5" width="15.140625" customWidth="1"/>
    <col min="6" max="6" width="18.85546875" customWidth="1"/>
    <col min="7" max="7" width="16.5703125" customWidth="1"/>
  </cols>
  <sheetData>
    <row r="2" spans="1:7" x14ac:dyDescent="0.25">
      <c r="A2" s="90" t="s">
        <v>57</v>
      </c>
      <c r="B2" s="90"/>
    </row>
    <row r="3" spans="1:7" x14ac:dyDescent="0.25">
      <c r="A3" s="3" t="s">
        <v>34</v>
      </c>
      <c r="B3" s="3"/>
    </row>
    <row r="4" spans="1:7" ht="15.75" thickBot="1" x14ac:dyDescent="0.3">
      <c r="A4" s="32" t="s">
        <v>22</v>
      </c>
      <c r="B4" s="32"/>
      <c r="C4" s="32"/>
      <c r="D4" s="32"/>
      <c r="E4" s="32"/>
      <c r="F4" s="32"/>
      <c r="G4" s="32"/>
    </row>
    <row r="5" spans="1:7" ht="15.75" thickBot="1" x14ac:dyDescent="0.3">
      <c r="A5" s="95" t="s">
        <v>2</v>
      </c>
      <c r="B5" s="96"/>
      <c r="C5" s="103" t="s">
        <v>33</v>
      </c>
      <c r="D5" s="104"/>
      <c r="E5" s="104"/>
      <c r="F5" s="104"/>
      <c r="G5" s="105"/>
    </row>
    <row r="6" spans="1:7" x14ac:dyDescent="0.25">
      <c r="A6" s="97"/>
      <c r="B6" s="98"/>
      <c r="C6" s="106" t="s">
        <v>5</v>
      </c>
      <c r="D6" s="107"/>
      <c r="E6" s="108" t="s">
        <v>21</v>
      </c>
      <c r="F6" s="101" t="s">
        <v>12</v>
      </c>
      <c r="G6" s="101" t="s">
        <v>20</v>
      </c>
    </row>
    <row r="7" spans="1:7" ht="61.15" customHeight="1" x14ac:dyDescent="0.25">
      <c r="A7" s="97"/>
      <c r="B7" s="98"/>
      <c r="C7" s="42" t="s">
        <v>4</v>
      </c>
      <c r="D7" s="64" t="s">
        <v>6</v>
      </c>
      <c r="E7" s="109"/>
      <c r="F7" s="102"/>
      <c r="G7" s="102"/>
    </row>
    <row r="8" spans="1:7" x14ac:dyDescent="0.25">
      <c r="A8" s="12">
        <v>1</v>
      </c>
      <c r="B8" s="43" t="s">
        <v>38</v>
      </c>
      <c r="C8" s="65">
        <v>1148</v>
      </c>
      <c r="D8" s="2" t="s">
        <v>8</v>
      </c>
      <c r="E8" s="15"/>
      <c r="F8" s="21">
        <f t="shared" ref="F8:F19" si="0">C8*E8</f>
        <v>0</v>
      </c>
      <c r="G8" s="1">
        <f>F8*4</f>
        <v>0</v>
      </c>
    </row>
    <row r="9" spans="1:7" x14ac:dyDescent="0.25">
      <c r="A9" s="12">
        <f>A8+1</f>
        <v>2</v>
      </c>
      <c r="B9" s="43" t="s">
        <v>39</v>
      </c>
      <c r="C9" s="65">
        <v>102</v>
      </c>
      <c r="D9" s="2" t="s">
        <v>8</v>
      </c>
      <c r="E9" s="15"/>
      <c r="F9" s="21">
        <f t="shared" si="0"/>
        <v>0</v>
      </c>
      <c r="G9" s="1">
        <f t="shared" ref="G9:G19" si="1">F9*4</f>
        <v>0</v>
      </c>
    </row>
    <row r="10" spans="1:7" x14ac:dyDescent="0.25">
      <c r="A10" s="12">
        <f>A9+1</f>
        <v>3</v>
      </c>
      <c r="B10" s="43" t="s">
        <v>40</v>
      </c>
      <c r="C10" s="65">
        <v>210</v>
      </c>
      <c r="D10" s="2" t="s">
        <v>8</v>
      </c>
      <c r="E10" s="15"/>
      <c r="F10" s="21">
        <f t="shared" si="0"/>
        <v>0</v>
      </c>
      <c r="G10" s="1">
        <f t="shared" si="1"/>
        <v>0</v>
      </c>
    </row>
    <row r="11" spans="1:7" x14ac:dyDescent="0.25">
      <c r="A11" s="12">
        <f>A10+1</f>
        <v>4</v>
      </c>
      <c r="B11" s="43" t="s">
        <v>41</v>
      </c>
      <c r="C11" s="65">
        <v>34</v>
      </c>
      <c r="D11" s="2" t="s">
        <v>8</v>
      </c>
      <c r="E11" s="15"/>
      <c r="F11" s="21">
        <f t="shared" si="0"/>
        <v>0</v>
      </c>
      <c r="G11" s="1">
        <f t="shared" si="1"/>
        <v>0</v>
      </c>
    </row>
    <row r="12" spans="1:7" x14ac:dyDescent="0.25">
      <c r="A12" s="12">
        <f t="shared" ref="A12:A19" si="2">A11+1</f>
        <v>5</v>
      </c>
      <c r="B12" s="43" t="s">
        <v>42</v>
      </c>
      <c r="C12" s="65">
        <v>70</v>
      </c>
      <c r="D12" s="2" t="s">
        <v>8</v>
      </c>
      <c r="E12" s="15"/>
      <c r="F12" s="21">
        <f t="shared" si="0"/>
        <v>0</v>
      </c>
      <c r="G12" s="1">
        <f t="shared" si="1"/>
        <v>0</v>
      </c>
    </row>
    <row r="13" spans="1:7" x14ac:dyDescent="0.25">
      <c r="A13" s="12">
        <f t="shared" si="2"/>
        <v>6</v>
      </c>
      <c r="B13" s="43" t="s">
        <v>43</v>
      </c>
      <c r="C13" s="65">
        <v>847</v>
      </c>
      <c r="D13" s="2" t="s">
        <v>7</v>
      </c>
      <c r="E13" s="15"/>
      <c r="F13" s="21">
        <f t="shared" si="0"/>
        <v>0</v>
      </c>
      <c r="G13" s="1">
        <f t="shared" si="1"/>
        <v>0</v>
      </c>
    </row>
    <row r="14" spans="1:7" x14ac:dyDescent="0.25">
      <c r="A14" s="12">
        <f t="shared" si="2"/>
        <v>7</v>
      </c>
      <c r="B14" s="43" t="s">
        <v>44</v>
      </c>
      <c r="C14" s="65">
        <v>80</v>
      </c>
      <c r="D14" s="2" t="s">
        <v>61</v>
      </c>
      <c r="E14" s="15"/>
      <c r="F14" s="21">
        <f t="shared" si="0"/>
        <v>0</v>
      </c>
      <c r="G14" s="1">
        <f t="shared" si="1"/>
        <v>0</v>
      </c>
    </row>
    <row r="15" spans="1:7" x14ac:dyDescent="0.25">
      <c r="A15" s="12">
        <f t="shared" si="2"/>
        <v>8</v>
      </c>
      <c r="B15" s="43" t="s">
        <v>45</v>
      </c>
      <c r="C15" s="65">
        <v>30</v>
      </c>
      <c r="D15" s="2" t="s">
        <v>9</v>
      </c>
      <c r="E15" s="15"/>
      <c r="F15" s="21">
        <f t="shared" si="0"/>
        <v>0</v>
      </c>
      <c r="G15" s="1">
        <f t="shared" si="1"/>
        <v>0</v>
      </c>
    </row>
    <row r="16" spans="1:7" x14ac:dyDescent="0.25">
      <c r="A16" s="12">
        <f t="shared" si="2"/>
        <v>9</v>
      </c>
      <c r="B16" s="43" t="s">
        <v>60</v>
      </c>
      <c r="C16" s="65">
        <v>55</v>
      </c>
      <c r="D16" s="2" t="s">
        <v>9</v>
      </c>
      <c r="E16" s="15"/>
      <c r="F16" s="21">
        <f t="shared" si="0"/>
        <v>0</v>
      </c>
      <c r="G16" s="1">
        <f t="shared" si="1"/>
        <v>0</v>
      </c>
    </row>
    <row r="17" spans="1:7" x14ac:dyDescent="0.25">
      <c r="A17" s="12">
        <f t="shared" si="2"/>
        <v>10</v>
      </c>
      <c r="B17" s="43" t="s">
        <v>47</v>
      </c>
      <c r="C17" s="65">
        <v>193</v>
      </c>
      <c r="D17" s="2" t="s">
        <v>62</v>
      </c>
      <c r="E17" s="15"/>
      <c r="F17" s="21">
        <f t="shared" si="0"/>
        <v>0</v>
      </c>
      <c r="G17" s="1">
        <f t="shared" si="1"/>
        <v>0</v>
      </c>
    </row>
    <row r="18" spans="1:7" x14ac:dyDescent="0.25">
      <c r="A18" s="12">
        <f t="shared" si="2"/>
        <v>11</v>
      </c>
      <c r="B18" s="43" t="s">
        <v>48</v>
      </c>
      <c r="C18" s="65">
        <v>291</v>
      </c>
      <c r="D18" s="2" t="s">
        <v>7</v>
      </c>
      <c r="E18" s="15"/>
      <c r="F18" s="21">
        <f t="shared" si="0"/>
        <v>0</v>
      </c>
      <c r="G18" s="1">
        <f t="shared" si="1"/>
        <v>0</v>
      </c>
    </row>
    <row r="19" spans="1:7" x14ac:dyDescent="0.25">
      <c r="A19" s="12">
        <f t="shared" si="2"/>
        <v>12</v>
      </c>
      <c r="B19" s="43" t="s">
        <v>49</v>
      </c>
      <c r="C19" s="65">
        <v>70</v>
      </c>
      <c r="D19" s="2" t="s">
        <v>9</v>
      </c>
      <c r="E19" s="15"/>
      <c r="F19" s="21">
        <f t="shared" si="0"/>
        <v>0</v>
      </c>
      <c r="G19" s="1">
        <f t="shared" si="1"/>
        <v>0</v>
      </c>
    </row>
    <row r="20" spans="1:7" x14ac:dyDescent="0.25">
      <c r="A20" s="45" t="s">
        <v>58</v>
      </c>
      <c r="B20" s="45"/>
      <c r="C20" s="66">
        <f>SUM(C8:C19)</f>
        <v>3130</v>
      </c>
      <c r="D20" s="46"/>
      <c r="E20" s="46"/>
      <c r="F20" s="46"/>
      <c r="G20" s="46">
        <f>SUM(G8:G19)</f>
        <v>0</v>
      </c>
    </row>
    <row r="21" spans="1:7" x14ac:dyDescent="0.25">
      <c r="A21" s="12">
        <f>A19+1</f>
        <v>13</v>
      </c>
      <c r="B21" s="43" t="s">
        <v>63</v>
      </c>
      <c r="C21" s="65">
        <v>1799</v>
      </c>
      <c r="D21" s="2" t="s">
        <v>7</v>
      </c>
      <c r="E21" s="16"/>
      <c r="F21" s="67">
        <f t="shared" ref="F21:F28" si="3">C21*E21</f>
        <v>0</v>
      </c>
      <c r="G21" s="1">
        <f>F21*4</f>
        <v>0</v>
      </c>
    </row>
    <row r="22" spans="1:7" x14ac:dyDescent="0.25">
      <c r="A22" s="12">
        <f>A21+1</f>
        <v>14</v>
      </c>
      <c r="B22" s="43" t="s">
        <v>64</v>
      </c>
      <c r="C22" s="65">
        <v>545</v>
      </c>
      <c r="D22" s="2" t="s">
        <v>67</v>
      </c>
      <c r="E22" s="16"/>
      <c r="F22" s="67">
        <f t="shared" si="3"/>
        <v>0</v>
      </c>
      <c r="G22" s="1">
        <f t="shared" ref="G22:G28" si="4">F22*4</f>
        <v>0</v>
      </c>
    </row>
    <row r="23" spans="1:7" x14ac:dyDescent="0.25">
      <c r="A23" s="12">
        <f t="shared" ref="A23:A28" si="5">A22+1</f>
        <v>15</v>
      </c>
      <c r="B23" s="43" t="s">
        <v>52</v>
      </c>
      <c r="C23" s="65">
        <v>38</v>
      </c>
      <c r="D23" s="2" t="s">
        <v>68</v>
      </c>
      <c r="E23" s="16"/>
      <c r="F23" s="67">
        <f t="shared" si="3"/>
        <v>0</v>
      </c>
      <c r="G23" s="1">
        <f t="shared" si="4"/>
        <v>0</v>
      </c>
    </row>
    <row r="24" spans="1:7" x14ac:dyDescent="0.25">
      <c r="A24" s="120">
        <f t="shared" si="5"/>
        <v>16</v>
      </c>
      <c r="B24" s="121" t="s">
        <v>69</v>
      </c>
      <c r="C24" s="122">
        <v>270</v>
      </c>
      <c r="D24" s="123" t="s">
        <v>7</v>
      </c>
      <c r="E24" s="17"/>
      <c r="F24" s="68">
        <f t="shared" si="3"/>
        <v>0</v>
      </c>
      <c r="G24" s="124">
        <f t="shared" si="4"/>
        <v>0</v>
      </c>
    </row>
    <row r="25" spans="1:7" x14ac:dyDescent="0.25">
      <c r="A25" s="12">
        <f t="shared" si="5"/>
        <v>17</v>
      </c>
      <c r="B25" s="43" t="s">
        <v>65</v>
      </c>
      <c r="C25" s="65">
        <v>286</v>
      </c>
      <c r="D25" s="2" t="s">
        <v>8</v>
      </c>
      <c r="E25" s="17"/>
      <c r="F25" s="68">
        <f t="shared" si="3"/>
        <v>0</v>
      </c>
      <c r="G25" s="1">
        <f t="shared" si="4"/>
        <v>0</v>
      </c>
    </row>
    <row r="26" spans="1:7" x14ac:dyDescent="0.25">
      <c r="A26" s="12">
        <f t="shared" si="5"/>
        <v>18</v>
      </c>
      <c r="B26" s="43" t="s">
        <v>54</v>
      </c>
      <c r="C26" s="65">
        <v>42</v>
      </c>
      <c r="D26" s="2" t="s">
        <v>10</v>
      </c>
      <c r="E26" s="16"/>
      <c r="F26" s="67">
        <f t="shared" si="3"/>
        <v>0</v>
      </c>
      <c r="G26" s="1">
        <f t="shared" si="4"/>
        <v>0</v>
      </c>
    </row>
    <row r="27" spans="1:7" x14ac:dyDescent="0.25">
      <c r="A27" s="12">
        <f t="shared" si="5"/>
        <v>19</v>
      </c>
      <c r="B27" s="43" t="s">
        <v>66</v>
      </c>
      <c r="C27" s="65">
        <v>766</v>
      </c>
      <c r="D27" s="2" t="s">
        <v>7</v>
      </c>
      <c r="E27" s="16"/>
      <c r="F27" s="67">
        <f t="shared" si="3"/>
        <v>0</v>
      </c>
      <c r="G27" s="1">
        <f t="shared" si="4"/>
        <v>0</v>
      </c>
    </row>
    <row r="28" spans="1:7" x14ac:dyDescent="0.25">
      <c r="A28" s="12">
        <f t="shared" si="5"/>
        <v>20</v>
      </c>
      <c r="B28" s="43" t="s">
        <v>56</v>
      </c>
      <c r="C28" s="65">
        <v>34</v>
      </c>
      <c r="D28" s="2" t="s">
        <v>67</v>
      </c>
      <c r="E28" s="16"/>
      <c r="F28" s="67">
        <f t="shared" si="3"/>
        <v>0</v>
      </c>
      <c r="G28" s="1">
        <f t="shared" si="4"/>
        <v>0</v>
      </c>
    </row>
    <row r="29" spans="1:7" x14ac:dyDescent="0.25">
      <c r="A29" s="61" t="s">
        <v>59</v>
      </c>
      <c r="B29" s="61"/>
      <c r="C29" s="66">
        <f>SUM(C21:C28)</f>
        <v>3780</v>
      </c>
      <c r="D29" s="46"/>
      <c r="E29" s="46"/>
      <c r="F29" s="46"/>
      <c r="G29" s="46">
        <f>SUM(G21:G28)</f>
        <v>0</v>
      </c>
    </row>
    <row r="30" spans="1:7" ht="19.5" thickBot="1" x14ac:dyDescent="0.35">
      <c r="A30" s="87" t="s">
        <v>23</v>
      </c>
      <c r="B30" s="88"/>
      <c r="C30" s="88"/>
      <c r="D30" s="88"/>
      <c r="E30" s="88"/>
      <c r="F30" s="89"/>
      <c r="G30" s="60">
        <f>G20+G29</f>
        <v>0</v>
      </c>
    </row>
  </sheetData>
  <mergeCells count="8">
    <mergeCell ref="G6:G7"/>
    <mergeCell ref="C5:G5"/>
    <mergeCell ref="A30:F30"/>
    <mergeCell ref="A2:B2"/>
    <mergeCell ref="A5:B7"/>
    <mergeCell ref="C6:D6"/>
    <mergeCell ref="E6:E7"/>
    <mergeCell ref="F6:F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DC89-BF68-4F1F-8281-19A95FD07A34}">
  <sheetPr>
    <tabColor rgb="FFEF71BF"/>
    <pageSetUpPr fitToPage="1"/>
  </sheetPr>
  <dimension ref="A2:F30"/>
  <sheetViews>
    <sheetView topLeftCell="A4" workbookViewId="0">
      <selection activeCell="C24" sqref="C24:F24"/>
    </sheetView>
  </sheetViews>
  <sheetFormatPr defaultRowHeight="15" x14ac:dyDescent="0.25"/>
  <cols>
    <col min="1" max="1" width="5.5703125" customWidth="1"/>
    <col min="2" max="2" width="34.7109375" bestFit="1" customWidth="1"/>
    <col min="3" max="3" width="17.28515625" bestFit="1" customWidth="1"/>
    <col min="4" max="4" width="15.140625" customWidth="1"/>
    <col min="5" max="5" width="20.28515625" customWidth="1"/>
    <col min="6" max="6" width="18" customWidth="1"/>
  </cols>
  <sheetData>
    <row r="2" spans="1:6" x14ac:dyDescent="0.25">
      <c r="A2" s="90" t="s">
        <v>57</v>
      </c>
      <c r="B2" s="90"/>
    </row>
    <row r="3" spans="1:6" x14ac:dyDescent="0.25">
      <c r="A3" s="3" t="s">
        <v>34</v>
      </c>
      <c r="B3" s="3"/>
    </row>
    <row r="4" spans="1:6" ht="15.75" thickBot="1" x14ac:dyDescent="0.3">
      <c r="A4" s="32" t="s">
        <v>22</v>
      </c>
      <c r="B4" s="32"/>
      <c r="C4" s="32"/>
      <c r="D4" s="32"/>
      <c r="E4" s="32"/>
      <c r="F4" s="32"/>
    </row>
    <row r="5" spans="1:6" ht="15.75" thickBot="1" x14ac:dyDescent="0.3">
      <c r="A5" s="95" t="s">
        <v>2</v>
      </c>
      <c r="B5" s="96"/>
      <c r="C5" s="110" t="s">
        <v>17</v>
      </c>
      <c r="D5" s="111"/>
      <c r="E5" s="111"/>
      <c r="F5" s="112"/>
    </row>
    <row r="6" spans="1:6" ht="25.5" x14ac:dyDescent="0.25">
      <c r="A6" s="97"/>
      <c r="B6" s="98"/>
      <c r="C6" s="34" t="s">
        <v>13</v>
      </c>
      <c r="D6" s="108" t="s">
        <v>19</v>
      </c>
      <c r="E6" s="101" t="s">
        <v>14</v>
      </c>
      <c r="F6" s="101" t="s">
        <v>20</v>
      </c>
    </row>
    <row r="7" spans="1:6" ht="44.45" customHeight="1" thickBot="1" x14ac:dyDescent="0.3">
      <c r="A7" s="97"/>
      <c r="B7" s="98"/>
      <c r="C7" s="42" t="s">
        <v>4</v>
      </c>
      <c r="D7" s="109"/>
      <c r="E7" s="102"/>
      <c r="F7" s="102"/>
    </row>
    <row r="8" spans="1:6" x14ac:dyDescent="0.25">
      <c r="A8" s="70">
        <v>1</v>
      </c>
      <c r="B8" s="71" t="s">
        <v>38</v>
      </c>
      <c r="C8" s="72">
        <v>67</v>
      </c>
      <c r="D8" s="73"/>
      <c r="E8" s="74">
        <f>C8*D8</f>
        <v>0</v>
      </c>
      <c r="F8" s="75">
        <f>E8*4</f>
        <v>0</v>
      </c>
    </row>
    <row r="9" spans="1:6" x14ac:dyDescent="0.25">
      <c r="A9" s="52">
        <f>A8+1</f>
        <v>2</v>
      </c>
      <c r="B9" s="43" t="s">
        <v>39</v>
      </c>
      <c r="C9" s="44">
        <v>18</v>
      </c>
      <c r="D9" s="20"/>
      <c r="E9" s="21">
        <f>C9*D9</f>
        <v>0</v>
      </c>
      <c r="F9" s="19">
        <f t="shared" ref="F9" si="0">E9*4</f>
        <v>0</v>
      </c>
    </row>
    <row r="10" spans="1:6" x14ac:dyDescent="0.25">
      <c r="A10" s="52">
        <f t="shared" ref="A10:A19" si="1">A9+1</f>
        <v>3</v>
      </c>
      <c r="B10" s="43" t="s">
        <v>40</v>
      </c>
      <c r="C10" s="13"/>
      <c r="D10" s="13"/>
      <c r="E10" s="13"/>
      <c r="F10" s="14"/>
    </row>
    <row r="11" spans="1:6" x14ac:dyDescent="0.25">
      <c r="A11" s="52">
        <f t="shared" si="1"/>
        <v>4</v>
      </c>
      <c r="B11" s="43" t="s">
        <v>41</v>
      </c>
      <c r="C11" s="13"/>
      <c r="D11" s="13"/>
      <c r="E11" s="13"/>
      <c r="F11" s="14"/>
    </row>
    <row r="12" spans="1:6" x14ac:dyDescent="0.25">
      <c r="A12" s="52">
        <f t="shared" si="1"/>
        <v>5</v>
      </c>
      <c r="B12" s="43" t="s">
        <v>42</v>
      </c>
      <c r="C12" s="13"/>
      <c r="D12" s="13"/>
      <c r="E12" s="13"/>
      <c r="F12" s="14"/>
    </row>
    <row r="13" spans="1:6" x14ac:dyDescent="0.25">
      <c r="A13" s="52">
        <f t="shared" si="1"/>
        <v>6</v>
      </c>
      <c r="B13" s="43" t="s">
        <v>43</v>
      </c>
      <c r="C13" s="44">
        <v>244</v>
      </c>
      <c r="D13" s="20"/>
      <c r="E13" s="21">
        <f>C13*D13</f>
        <v>0</v>
      </c>
      <c r="F13" s="19">
        <f>E13*4</f>
        <v>0</v>
      </c>
    </row>
    <row r="14" spans="1:6" x14ac:dyDescent="0.25">
      <c r="A14" s="52">
        <f t="shared" si="1"/>
        <v>7</v>
      </c>
      <c r="B14" s="43" t="s">
        <v>44</v>
      </c>
      <c r="C14" s="13"/>
      <c r="D14" s="13"/>
      <c r="E14" s="13"/>
      <c r="F14" s="14"/>
    </row>
    <row r="15" spans="1:6" x14ac:dyDescent="0.25">
      <c r="A15" s="52">
        <f t="shared" si="1"/>
        <v>8</v>
      </c>
      <c r="B15" s="43" t="s">
        <v>45</v>
      </c>
      <c r="C15" s="13"/>
      <c r="D15" s="13"/>
      <c r="E15" s="13"/>
      <c r="F15" s="14"/>
    </row>
    <row r="16" spans="1:6" x14ac:dyDescent="0.25">
      <c r="A16" s="52">
        <f t="shared" si="1"/>
        <v>9</v>
      </c>
      <c r="B16" s="43" t="s">
        <v>60</v>
      </c>
      <c r="C16" s="13"/>
      <c r="D16" s="13"/>
      <c r="E16" s="13"/>
      <c r="F16" s="14"/>
    </row>
    <row r="17" spans="1:6" x14ac:dyDescent="0.25">
      <c r="A17" s="52">
        <f t="shared" si="1"/>
        <v>10</v>
      </c>
      <c r="B17" s="43" t="s">
        <v>47</v>
      </c>
      <c r="C17" s="13"/>
      <c r="D17" s="13"/>
      <c r="E17" s="13"/>
      <c r="F17" s="14"/>
    </row>
    <row r="18" spans="1:6" x14ac:dyDescent="0.25">
      <c r="A18" s="52">
        <f t="shared" si="1"/>
        <v>11</v>
      </c>
      <c r="B18" s="43" t="s">
        <v>48</v>
      </c>
      <c r="C18" s="44">
        <v>8</v>
      </c>
      <c r="D18" s="20"/>
      <c r="E18" s="20"/>
      <c r="F18" s="76"/>
    </row>
    <row r="19" spans="1:6" ht="15.75" thickBot="1" x14ac:dyDescent="0.3">
      <c r="A19" s="53">
        <f t="shared" si="1"/>
        <v>12</v>
      </c>
      <c r="B19" s="54" t="s">
        <v>49</v>
      </c>
      <c r="C19" s="24"/>
      <c r="D19" s="24"/>
      <c r="E19" s="24"/>
      <c r="F19" s="25"/>
    </row>
    <row r="20" spans="1:6" ht="15.75" thickBot="1" x14ac:dyDescent="0.3">
      <c r="A20" s="5" t="s">
        <v>58</v>
      </c>
      <c r="B20" s="57"/>
      <c r="C20" s="69">
        <f>SUM(C8:C19)</f>
        <v>337</v>
      </c>
      <c r="D20" s="8"/>
      <c r="E20" s="8"/>
      <c r="F20" s="9">
        <f>SUM(F8:F19)</f>
        <v>0</v>
      </c>
    </row>
    <row r="21" spans="1:6" x14ac:dyDescent="0.25">
      <c r="A21" s="51">
        <f>A19+1</f>
        <v>13</v>
      </c>
      <c r="B21" s="48" t="s">
        <v>63</v>
      </c>
      <c r="C21" s="49">
        <v>132</v>
      </c>
      <c r="D21" s="28"/>
      <c r="E21" s="29">
        <f>C21*D21</f>
        <v>0</v>
      </c>
      <c r="F21" s="27">
        <f>E21*4</f>
        <v>0</v>
      </c>
    </row>
    <row r="22" spans="1:6" x14ac:dyDescent="0.25">
      <c r="A22" s="52">
        <f>A21+1</f>
        <v>14</v>
      </c>
      <c r="B22" s="43" t="s">
        <v>64</v>
      </c>
      <c r="C22" s="44">
        <v>77</v>
      </c>
      <c r="D22" s="20"/>
      <c r="E22" s="21">
        <f>C22*D22</f>
        <v>0</v>
      </c>
      <c r="F22" s="19">
        <f>E22*4</f>
        <v>0</v>
      </c>
    </row>
    <row r="23" spans="1:6" x14ac:dyDescent="0.25">
      <c r="A23" s="52">
        <f t="shared" ref="A23:A28" si="2">A22+1</f>
        <v>15</v>
      </c>
      <c r="B23" s="43" t="s">
        <v>52</v>
      </c>
      <c r="C23" s="13"/>
      <c r="D23" s="13"/>
      <c r="E23" s="13"/>
      <c r="F23" s="14"/>
    </row>
    <row r="24" spans="1:6" x14ac:dyDescent="0.25">
      <c r="A24" s="125">
        <f t="shared" si="2"/>
        <v>16</v>
      </c>
      <c r="B24" s="121" t="s">
        <v>69</v>
      </c>
      <c r="C24" s="13"/>
      <c r="D24" s="13"/>
      <c r="E24" s="13"/>
      <c r="F24" s="14"/>
    </row>
    <row r="25" spans="1:6" x14ac:dyDescent="0.25">
      <c r="A25" s="52">
        <f t="shared" si="2"/>
        <v>17</v>
      </c>
      <c r="B25" s="43" t="s">
        <v>65</v>
      </c>
      <c r="C25" s="13"/>
      <c r="D25" s="13"/>
      <c r="E25" s="13"/>
      <c r="F25" s="14"/>
    </row>
    <row r="26" spans="1:6" x14ac:dyDescent="0.25">
      <c r="A26" s="52">
        <f t="shared" si="2"/>
        <v>18</v>
      </c>
      <c r="B26" s="43" t="s">
        <v>54</v>
      </c>
      <c r="C26" s="13"/>
      <c r="D26" s="13"/>
      <c r="E26" s="13"/>
      <c r="F26" s="14"/>
    </row>
    <row r="27" spans="1:6" x14ac:dyDescent="0.25">
      <c r="A27" s="52">
        <f t="shared" si="2"/>
        <v>19</v>
      </c>
      <c r="B27" s="43" t="s">
        <v>66</v>
      </c>
      <c r="C27" s="44">
        <v>71</v>
      </c>
      <c r="D27" s="20"/>
      <c r="E27" s="21">
        <f>C27*D27</f>
        <v>0</v>
      </c>
      <c r="F27" s="19">
        <f>E27*4</f>
        <v>0</v>
      </c>
    </row>
    <row r="28" spans="1:6" ht="15.75" thickBot="1" x14ac:dyDescent="0.3">
      <c r="A28" s="77">
        <f t="shared" si="2"/>
        <v>20</v>
      </c>
      <c r="B28" s="78" t="s">
        <v>56</v>
      </c>
      <c r="C28" s="79"/>
      <c r="D28" s="79"/>
      <c r="E28" s="79"/>
      <c r="F28" s="80"/>
    </row>
    <row r="29" spans="1:6" ht="15.75" thickBot="1" x14ac:dyDescent="0.3">
      <c r="A29" s="10" t="s">
        <v>59</v>
      </c>
      <c r="B29" s="62"/>
      <c r="C29" s="6">
        <f>SUM(C21:C28)</f>
        <v>280</v>
      </c>
      <c r="D29" s="8"/>
      <c r="E29" s="8"/>
      <c r="F29" s="9">
        <f>SUM(F21:F28)</f>
        <v>0</v>
      </c>
    </row>
    <row r="30" spans="1:6" ht="19.5" thickBot="1" x14ac:dyDescent="0.35">
      <c r="A30" s="87" t="s">
        <v>24</v>
      </c>
      <c r="B30" s="88"/>
      <c r="C30" s="88"/>
      <c r="D30" s="88"/>
      <c r="E30" s="89"/>
      <c r="F30" s="60">
        <f>F20+F29</f>
        <v>0</v>
      </c>
    </row>
  </sheetData>
  <mergeCells count="7">
    <mergeCell ref="F6:F7"/>
    <mergeCell ref="C5:F5"/>
    <mergeCell ref="A30:E30"/>
    <mergeCell ref="A2:B2"/>
    <mergeCell ref="A5:B7"/>
    <mergeCell ref="D6:D7"/>
    <mergeCell ref="E6:E7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FEFB-CA30-4A2F-AD15-7B91045499CA}">
  <sheetPr>
    <tabColor rgb="FFEB4BAE"/>
  </sheetPr>
  <dimension ref="A2:F30"/>
  <sheetViews>
    <sheetView workbookViewId="0">
      <selection activeCell="A24" sqref="A24:B24"/>
    </sheetView>
  </sheetViews>
  <sheetFormatPr defaultRowHeight="15" x14ac:dyDescent="0.25"/>
  <cols>
    <col min="1" max="1" width="5.5703125" customWidth="1"/>
    <col min="2" max="2" width="34.7109375" bestFit="1" customWidth="1"/>
    <col min="3" max="5" width="18.85546875" customWidth="1"/>
    <col min="6" max="6" width="18.140625" customWidth="1"/>
  </cols>
  <sheetData>
    <row r="2" spans="1:6" x14ac:dyDescent="0.25">
      <c r="A2" s="90" t="s">
        <v>57</v>
      </c>
      <c r="B2" s="90"/>
    </row>
    <row r="3" spans="1:6" x14ac:dyDescent="0.25">
      <c r="A3" s="3" t="s">
        <v>34</v>
      </c>
      <c r="B3" s="3"/>
    </row>
    <row r="4" spans="1:6" ht="15.75" thickBot="1" x14ac:dyDescent="0.3">
      <c r="A4" s="32" t="s">
        <v>22</v>
      </c>
      <c r="B4" s="32"/>
      <c r="C4" s="32"/>
      <c r="D4" s="32"/>
      <c r="E4" s="32"/>
      <c r="F4" s="32"/>
    </row>
    <row r="5" spans="1:6" ht="15.75" thickBot="1" x14ac:dyDescent="0.3">
      <c r="A5" s="95" t="s">
        <v>2</v>
      </c>
      <c r="B5" s="96"/>
      <c r="C5" s="113" t="s">
        <v>15</v>
      </c>
      <c r="D5" s="114"/>
      <c r="E5" s="114"/>
      <c r="F5" s="115"/>
    </row>
    <row r="6" spans="1:6" x14ac:dyDescent="0.25">
      <c r="A6" s="97"/>
      <c r="B6" s="98"/>
      <c r="C6" s="30" t="s">
        <v>15</v>
      </c>
      <c r="D6" s="108" t="s">
        <v>36</v>
      </c>
      <c r="E6" s="116" t="s">
        <v>37</v>
      </c>
      <c r="F6" s="101" t="s">
        <v>20</v>
      </c>
    </row>
    <row r="7" spans="1:6" ht="55.9" customHeight="1" thickBot="1" x14ac:dyDescent="0.3">
      <c r="A7" s="97"/>
      <c r="B7" s="98"/>
      <c r="C7" s="81" t="s">
        <v>4</v>
      </c>
      <c r="D7" s="109"/>
      <c r="E7" s="116"/>
      <c r="F7" s="102"/>
    </row>
    <row r="8" spans="1:6" x14ac:dyDescent="0.25">
      <c r="A8" s="70">
        <v>1</v>
      </c>
      <c r="B8" s="71" t="s">
        <v>38</v>
      </c>
      <c r="C8" s="82">
        <v>683</v>
      </c>
      <c r="D8" s="74"/>
      <c r="E8" s="74">
        <f>C8*D8</f>
        <v>0</v>
      </c>
      <c r="F8" s="75">
        <f>E8*4</f>
        <v>0</v>
      </c>
    </row>
    <row r="9" spans="1:6" x14ac:dyDescent="0.25">
      <c r="A9" s="52">
        <f>A8+1</f>
        <v>2</v>
      </c>
      <c r="B9" s="43" t="s">
        <v>39</v>
      </c>
      <c r="C9" s="65">
        <v>81</v>
      </c>
      <c r="D9" s="21"/>
      <c r="E9" s="21">
        <f>C9*D9</f>
        <v>0</v>
      </c>
      <c r="F9" s="19">
        <f t="shared" ref="F9:F10" si="0">E9*4</f>
        <v>0</v>
      </c>
    </row>
    <row r="10" spans="1:6" x14ac:dyDescent="0.25">
      <c r="A10" s="52">
        <f t="shared" ref="A10:A19" si="1">A9+1</f>
        <v>3</v>
      </c>
      <c r="B10" s="43" t="s">
        <v>40</v>
      </c>
      <c r="C10" s="65">
        <v>78</v>
      </c>
      <c r="D10" s="21"/>
      <c r="E10" s="21">
        <f>C10*D10</f>
        <v>0</v>
      </c>
      <c r="F10" s="19">
        <f t="shared" si="0"/>
        <v>0</v>
      </c>
    </row>
    <row r="11" spans="1:6" x14ac:dyDescent="0.25">
      <c r="A11" s="52">
        <f t="shared" si="1"/>
        <v>4</v>
      </c>
      <c r="B11" s="43" t="s">
        <v>41</v>
      </c>
      <c r="C11" s="13"/>
      <c r="D11" s="13"/>
      <c r="E11" s="13"/>
      <c r="F11" s="14"/>
    </row>
    <row r="12" spans="1:6" x14ac:dyDescent="0.25">
      <c r="A12" s="52">
        <f t="shared" si="1"/>
        <v>5</v>
      </c>
      <c r="B12" s="43" t="s">
        <v>42</v>
      </c>
      <c r="C12" s="13"/>
      <c r="D12" s="13"/>
      <c r="E12" s="13"/>
      <c r="F12" s="14"/>
    </row>
    <row r="13" spans="1:6" x14ac:dyDescent="0.25">
      <c r="A13" s="52">
        <f t="shared" si="1"/>
        <v>6</v>
      </c>
      <c r="B13" s="43" t="s">
        <v>43</v>
      </c>
      <c r="C13" s="65">
        <v>436</v>
      </c>
      <c r="D13" s="21"/>
      <c r="E13" s="21">
        <f>C13*D13</f>
        <v>0</v>
      </c>
      <c r="F13" s="19">
        <f t="shared" ref="F13" si="2">E13*4</f>
        <v>0</v>
      </c>
    </row>
    <row r="14" spans="1:6" x14ac:dyDescent="0.25">
      <c r="A14" s="52">
        <f t="shared" si="1"/>
        <v>7</v>
      </c>
      <c r="B14" s="43" t="s">
        <v>44</v>
      </c>
      <c r="C14" s="13"/>
      <c r="D14" s="13"/>
      <c r="E14" s="13"/>
      <c r="F14" s="14"/>
    </row>
    <row r="15" spans="1:6" x14ac:dyDescent="0.25">
      <c r="A15" s="52">
        <f t="shared" si="1"/>
        <v>8</v>
      </c>
      <c r="B15" s="43" t="s">
        <v>45</v>
      </c>
      <c r="C15" s="13"/>
      <c r="D15" s="13"/>
      <c r="E15" s="13"/>
      <c r="F15" s="14"/>
    </row>
    <row r="16" spans="1:6" x14ac:dyDescent="0.25">
      <c r="A16" s="52">
        <f t="shared" si="1"/>
        <v>9</v>
      </c>
      <c r="B16" s="43" t="s">
        <v>60</v>
      </c>
      <c r="C16" s="13"/>
      <c r="D16" s="13"/>
      <c r="E16" s="13"/>
      <c r="F16" s="14"/>
    </row>
    <row r="17" spans="1:6" x14ac:dyDescent="0.25">
      <c r="A17" s="52">
        <f t="shared" si="1"/>
        <v>10</v>
      </c>
      <c r="B17" s="43" t="s">
        <v>47</v>
      </c>
      <c r="C17" s="65">
        <v>94</v>
      </c>
      <c r="D17" s="21"/>
      <c r="E17" s="21">
        <f>C17*D17</f>
        <v>0</v>
      </c>
      <c r="F17" s="19">
        <f t="shared" ref="F17:F18" si="3">E17*4</f>
        <v>0</v>
      </c>
    </row>
    <row r="18" spans="1:6" x14ac:dyDescent="0.25">
      <c r="A18" s="52">
        <f t="shared" si="1"/>
        <v>11</v>
      </c>
      <c r="B18" s="43" t="s">
        <v>48</v>
      </c>
      <c r="C18" s="65">
        <v>59</v>
      </c>
      <c r="D18" s="21"/>
      <c r="E18" s="21">
        <f>C18*D18</f>
        <v>0</v>
      </c>
      <c r="F18" s="19">
        <f t="shared" si="3"/>
        <v>0</v>
      </c>
    </row>
    <row r="19" spans="1:6" ht="15.75" thickBot="1" x14ac:dyDescent="0.3">
      <c r="A19" s="53">
        <f t="shared" si="1"/>
        <v>12</v>
      </c>
      <c r="B19" s="54" t="s">
        <v>49</v>
      </c>
      <c r="C19" s="24"/>
      <c r="D19" s="24"/>
      <c r="E19" s="24"/>
      <c r="F19" s="25"/>
    </row>
    <row r="20" spans="1:6" ht="15.75" thickBot="1" x14ac:dyDescent="0.3">
      <c r="A20" s="5" t="s">
        <v>58</v>
      </c>
      <c r="B20" s="57"/>
      <c r="C20" s="69">
        <f>SUM(C8:C19)</f>
        <v>1431</v>
      </c>
      <c r="D20" s="8"/>
      <c r="E20" s="8"/>
      <c r="F20" s="9">
        <f>SUM(F8:F19)</f>
        <v>0</v>
      </c>
    </row>
    <row r="21" spans="1:6" x14ac:dyDescent="0.25">
      <c r="A21" s="51">
        <f>A19+1</f>
        <v>13</v>
      </c>
      <c r="B21" s="48" t="s">
        <v>63</v>
      </c>
      <c r="C21" s="83">
        <v>863</v>
      </c>
      <c r="D21" s="29"/>
      <c r="E21" s="29">
        <f t="shared" ref="E21:E27" si="4">C21*D21</f>
        <v>0</v>
      </c>
      <c r="F21" s="27">
        <f>E21*4</f>
        <v>0</v>
      </c>
    </row>
    <row r="22" spans="1:6" x14ac:dyDescent="0.25">
      <c r="A22" s="52">
        <f>A21+1</f>
        <v>14</v>
      </c>
      <c r="B22" s="43" t="s">
        <v>64</v>
      </c>
      <c r="C22" s="65">
        <v>267</v>
      </c>
      <c r="D22" s="21"/>
      <c r="E22" s="21">
        <f t="shared" si="4"/>
        <v>0</v>
      </c>
      <c r="F22" s="19">
        <f t="shared" ref="F22:F27" si="5">E22*4</f>
        <v>0</v>
      </c>
    </row>
    <row r="23" spans="1:6" x14ac:dyDescent="0.25">
      <c r="A23" s="52">
        <f t="shared" ref="A23:A28" si="6">A22+1</f>
        <v>15</v>
      </c>
      <c r="B23" s="43" t="s">
        <v>52</v>
      </c>
      <c r="C23" s="65">
        <v>12</v>
      </c>
      <c r="D23" s="21"/>
      <c r="E23" s="21">
        <f t="shared" si="4"/>
        <v>0</v>
      </c>
      <c r="F23" s="19">
        <f t="shared" si="5"/>
        <v>0</v>
      </c>
    </row>
    <row r="24" spans="1:6" x14ac:dyDescent="0.25">
      <c r="A24" s="125">
        <f t="shared" si="6"/>
        <v>16</v>
      </c>
      <c r="B24" s="121" t="s">
        <v>69</v>
      </c>
      <c r="C24" s="13"/>
      <c r="D24" s="13"/>
      <c r="E24" s="13"/>
      <c r="F24" s="14"/>
    </row>
    <row r="25" spans="1:6" x14ac:dyDescent="0.25">
      <c r="A25" s="52">
        <f t="shared" si="6"/>
        <v>17</v>
      </c>
      <c r="B25" s="43" t="s">
        <v>65</v>
      </c>
      <c r="C25" s="65">
        <v>177</v>
      </c>
      <c r="D25" s="21"/>
      <c r="E25" s="21">
        <f t="shared" si="4"/>
        <v>0</v>
      </c>
      <c r="F25" s="19">
        <f t="shared" si="5"/>
        <v>0</v>
      </c>
    </row>
    <row r="26" spans="1:6" x14ac:dyDescent="0.25">
      <c r="A26" s="52">
        <f t="shared" si="6"/>
        <v>18</v>
      </c>
      <c r="B26" s="43" t="s">
        <v>54</v>
      </c>
      <c r="C26" s="65">
        <v>21</v>
      </c>
      <c r="D26" s="21"/>
      <c r="E26" s="21">
        <f t="shared" si="4"/>
        <v>0</v>
      </c>
      <c r="F26" s="19">
        <f t="shared" si="5"/>
        <v>0</v>
      </c>
    </row>
    <row r="27" spans="1:6" x14ac:dyDescent="0.25">
      <c r="A27" s="52">
        <f t="shared" si="6"/>
        <v>19</v>
      </c>
      <c r="B27" s="43" t="s">
        <v>66</v>
      </c>
      <c r="C27" s="65">
        <v>645</v>
      </c>
      <c r="D27" s="21"/>
      <c r="E27" s="21">
        <f t="shared" si="4"/>
        <v>0</v>
      </c>
      <c r="F27" s="19">
        <f t="shared" si="5"/>
        <v>0</v>
      </c>
    </row>
    <row r="28" spans="1:6" ht="15.75" thickBot="1" x14ac:dyDescent="0.3">
      <c r="A28" s="53">
        <f t="shared" si="6"/>
        <v>20</v>
      </c>
      <c r="B28" s="54" t="s">
        <v>56</v>
      </c>
      <c r="C28" s="24"/>
      <c r="D28" s="24"/>
      <c r="E28" s="24"/>
      <c r="F28" s="25"/>
    </row>
    <row r="29" spans="1:6" ht="15.75" thickBot="1" x14ac:dyDescent="0.3">
      <c r="A29" s="10" t="s">
        <v>59</v>
      </c>
      <c r="B29" s="62"/>
      <c r="C29" s="69">
        <f>SUM(C21:C28)</f>
        <v>1985</v>
      </c>
      <c r="D29" s="8"/>
      <c r="E29" s="8"/>
      <c r="F29" s="9">
        <f>SUM(F21:F28)</f>
        <v>0</v>
      </c>
    </row>
    <row r="30" spans="1:6" ht="19.5" thickBot="1" x14ac:dyDescent="0.35">
      <c r="A30" s="87" t="s">
        <v>24</v>
      </c>
      <c r="B30" s="88"/>
      <c r="C30" s="88"/>
      <c r="D30" s="88"/>
      <c r="E30" s="89"/>
      <c r="F30" s="60">
        <f>F20+F29</f>
        <v>0</v>
      </c>
    </row>
  </sheetData>
  <mergeCells count="7">
    <mergeCell ref="F6:F7"/>
    <mergeCell ref="C5:F5"/>
    <mergeCell ref="A30:E30"/>
    <mergeCell ref="A2:B2"/>
    <mergeCell ref="A5:B7"/>
    <mergeCell ref="D6:D7"/>
    <mergeCell ref="E6:E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772B-EA44-41F9-A5F4-E313E24DA256}">
  <sheetPr>
    <tabColor rgb="FFCB1786"/>
  </sheetPr>
  <dimension ref="A2:F11"/>
  <sheetViews>
    <sheetView workbookViewId="0">
      <selection activeCell="C2" sqref="C2"/>
    </sheetView>
  </sheetViews>
  <sheetFormatPr defaultRowHeight="15" x14ac:dyDescent="0.25"/>
  <cols>
    <col min="1" max="1" width="55.140625" customWidth="1"/>
    <col min="2" max="2" width="14.5703125" customWidth="1"/>
    <col min="3" max="3" width="13.5703125" customWidth="1"/>
    <col min="4" max="4" width="14.7109375" customWidth="1"/>
  </cols>
  <sheetData>
    <row r="2" spans="1:6" x14ac:dyDescent="0.25">
      <c r="A2" s="37" t="s">
        <v>57</v>
      </c>
      <c r="B2" s="37"/>
    </row>
    <row r="3" spans="1:6" x14ac:dyDescent="0.25">
      <c r="A3" s="3" t="s">
        <v>34</v>
      </c>
      <c r="B3" s="3"/>
      <c r="C3" s="3"/>
      <c r="D3" s="3"/>
      <c r="E3" s="3"/>
      <c r="F3" s="3"/>
    </row>
    <row r="4" spans="1:6" ht="15.75" thickBot="1" x14ac:dyDescent="0.3">
      <c r="A4" s="117" t="s">
        <v>18</v>
      </c>
      <c r="B4" s="117"/>
      <c r="C4" s="117"/>
      <c r="D4" s="117"/>
      <c r="E4" s="3"/>
      <c r="F4" s="3"/>
    </row>
    <row r="5" spans="1:6" ht="27.6" customHeight="1" x14ac:dyDescent="0.25">
      <c r="A5" s="118" t="s">
        <v>27</v>
      </c>
      <c r="B5" s="91" t="s">
        <v>20</v>
      </c>
      <c r="C5" s="91" t="s">
        <v>30</v>
      </c>
      <c r="D5" s="93" t="s">
        <v>31</v>
      </c>
    </row>
    <row r="6" spans="1:6" ht="24.6" customHeight="1" thickBot="1" x14ac:dyDescent="0.3">
      <c r="A6" s="119"/>
      <c r="B6" s="92"/>
      <c r="C6" s="92"/>
      <c r="D6" s="94"/>
    </row>
    <row r="7" spans="1:6" ht="15.75" x14ac:dyDescent="0.25">
      <c r="A7" s="38" t="s">
        <v>25</v>
      </c>
      <c r="B7" s="26">
        <f>OKNÁ!G30</f>
        <v>0</v>
      </c>
      <c r="C7" s="26">
        <f>B7*0.23</f>
        <v>0</v>
      </c>
      <c r="D7" s="27">
        <f>B7+C7</f>
        <v>0</v>
      </c>
    </row>
    <row r="8" spans="1:6" ht="15.75" x14ac:dyDescent="0.25">
      <c r="A8" s="39" t="s">
        <v>26</v>
      </c>
      <c r="B8" s="1">
        <f>TEPOVANIE_OŠETRENIE!G30</f>
        <v>0</v>
      </c>
      <c r="C8" s="26">
        <f t="shared" ref="C8:C10" si="0">B8*0.23</f>
        <v>0</v>
      </c>
      <c r="D8" s="27">
        <f t="shared" ref="D8:D10" si="1">B8+C8</f>
        <v>0</v>
      </c>
    </row>
    <row r="9" spans="1:6" ht="15.75" x14ac:dyDescent="0.25">
      <c r="A9" s="39" t="s">
        <v>28</v>
      </c>
      <c r="B9" s="1">
        <f>GARÁŽE_TECH.MIESTNOSTI!F30</f>
        <v>0</v>
      </c>
      <c r="C9" s="26">
        <f t="shared" si="0"/>
        <v>0</v>
      </c>
      <c r="D9" s="27">
        <f t="shared" si="1"/>
        <v>0</v>
      </c>
    </row>
    <row r="10" spans="1:6" ht="16.5" thickBot="1" x14ac:dyDescent="0.3">
      <c r="A10" s="40" t="s">
        <v>29</v>
      </c>
      <c r="B10" s="22">
        <f>EXTERIÉR!F30</f>
        <v>0</v>
      </c>
      <c r="C10" s="26">
        <f t="shared" si="0"/>
        <v>0</v>
      </c>
      <c r="D10" s="27">
        <f t="shared" si="1"/>
        <v>0</v>
      </c>
    </row>
    <row r="11" spans="1:6" ht="19.5" thickBot="1" x14ac:dyDescent="0.35">
      <c r="A11" s="35" t="s">
        <v>32</v>
      </c>
      <c r="B11" s="41">
        <f>SUM(B7:B10)</f>
        <v>0</v>
      </c>
      <c r="C11" s="8">
        <f>SUM(C7:C10)</f>
        <v>0</v>
      </c>
      <c r="D11" s="9">
        <f>SUM(D7:D10)</f>
        <v>0</v>
      </c>
    </row>
  </sheetData>
  <mergeCells count="5">
    <mergeCell ref="A4:D4"/>
    <mergeCell ref="B5:B6"/>
    <mergeCell ref="A5:A6"/>
    <mergeCell ref="C5:C6"/>
    <mergeCell ref="D5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OKNÁ</vt:lpstr>
      <vt:lpstr>TEPOVANIE_OŠETRENIE</vt:lpstr>
      <vt:lpstr>GARÁŽE_TECH.MIESTNOSTI</vt:lpstr>
      <vt:lpstr>EXTERIÉR</vt:lpstr>
      <vt:lpstr>SUMÁR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2025-10-23T12:42:07Z</cp:lastPrinted>
  <dcterms:created xsi:type="dcterms:W3CDTF">2021-07-20T12:41:49Z</dcterms:created>
  <dcterms:modified xsi:type="dcterms:W3CDTF">2026-04-01T11:40:09Z</dcterms:modified>
</cp:coreProperties>
</file>